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735" yWindow="675" windowWidth="32040" windowHeight="13215" tabRatio="500"/>
  </bookViews>
  <sheets>
    <sheet name="Sheet1" sheetId="1" r:id="rId1"/>
    <sheet name="Sheet2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45" i="1" l="1"/>
  <c r="M45" i="1"/>
  <c r="Q45" i="1"/>
  <c r="N45" i="1"/>
  <c r="P45" i="1"/>
  <c r="O45" i="1"/>
  <c r="N27" i="1"/>
  <c r="M27" i="1"/>
  <c r="L27" i="1"/>
  <c r="AA6" i="1"/>
  <c r="C5" i="2"/>
  <c r="B5" i="2"/>
  <c r="B8" i="2"/>
  <c r="C8" i="2"/>
  <c r="D8" i="2"/>
  <c r="C9" i="2"/>
  <c r="E8" i="2"/>
  <c r="D9" i="2"/>
  <c r="B12" i="2"/>
  <c r="C10" i="2"/>
  <c r="B9" i="2"/>
  <c r="B10" i="2"/>
  <c r="M26" i="1"/>
  <c r="L26" i="1"/>
  <c r="N26" i="1"/>
  <c r="N58" i="1"/>
  <c r="M58" i="1"/>
  <c r="L58" i="1"/>
  <c r="L55" i="1"/>
  <c r="M55" i="1"/>
  <c r="N42" i="1"/>
  <c r="M42" i="1"/>
  <c r="L42" i="1"/>
  <c r="N55" i="1"/>
  <c r="Q42" i="1"/>
  <c r="P42" i="1"/>
  <c r="O42" i="1"/>
</calcChain>
</file>

<file path=xl/sharedStrings.xml><?xml version="1.0" encoding="utf-8"?>
<sst xmlns="http://schemas.openxmlformats.org/spreadsheetml/2006/main" count="251" uniqueCount="144">
  <si>
    <t>2016UPDT048</t>
  </si>
  <si>
    <t>Long-term tillage and crop rotation effects on soil quality,
organic carbon, and total nitrogen</t>
  </si>
  <si>
    <t>Van Eerd;, Katelyn A. Congreves, Adam Hayes, Anne Verhallen, and
David C. Hooker</t>
  </si>
  <si>
    <t>Canadian Journal of Soil Science</t>
  </si>
  <si>
    <t>303-315</t>
  </si>
  <si>
    <t>Canada</t>
  </si>
  <si>
    <t>Ridgetown</t>
  </si>
  <si>
    <t>Dfc</t>
  </si>
  <si>
    <t>tillage</t>
  </si>
  <si>
    <t>CT / RT / NT</t>
  </si>
  <si>
    <t>tillage / crop rotation</t>
  </si>
  <si>
    <t>2 x 5</t>
  </si>
  <si>
    <t>CT / NT x Corn-corn/Soybean-Soybean/Soybean-corn/soybean-Wheat/soybean-wheat-corn)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</si>
  <si>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</si>
  <si>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</si>
  <si>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</si>
  <si>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</si>
  <si>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</si>
  <si>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</si>
  <si>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</si>
  <si>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</si>
  <si>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</si>
  <si>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</si>
  <si>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</si>
  <si>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</si>
  <si>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</si>
  <si>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</si>
  <si>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</si>
  <si>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</si>
  <si>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</si>
  <si>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</si>
  <si>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</si>
  <si>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</si>
  <si>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</si>
  <si>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5</t>
  </si>
  <si>
    <t>No</t>
  </si>
  <si>
    <t>None</t>
  </si>
  <si>
    <t>Seems OK</t>
  </si>
  <si>
    <t>(1) NT that had no soil disturbance except for two coulters and a trash whipper per row on the planter, (2) CT with fall moldboard plough tillage</t>
  </si>
  <si>
    <t>followed by two or three passes with a cultivator in the spring for seedbed preparation and (3) chisel-T of fall</t>
  </si>
  <si>
    <t>chisel plough tillage with similar spring cultivation as CT</t>
  </si>
  <si>
    <t>B: Crop rotation was the main plot factor, which included C-C, S-S, S-C, soybeanwinter wheat (S W), and soybean winter wheat corn (S W C)</t>
  </si>
  <si>
    <t>Soil was not disturbed in the NT system, except during planting. Conventional and chisel-T tillage for corn and soybean consisted of</t>
  </si>
  <si>
    <t>moldboard plough or chisel plough, respectively, in the fall at 20-cm depth, followed by two or three passes with</t>
  </si>
  <si>
    <t>a cultivator at 7-cm depth in the spring for seedbed preparation.</t>
  </si>
  <si>
    <t>For winter wheat, CT consisted of two passeswith either a cultivator or tandem disc at 7-cm depthafter soybean harvest</t>
  </si>
  <si>
    <t>CT</t>
  </si>
  <si>
    <t>NT</t>
  </si>
  <si>
    <t>Chisel</t>
  </si>
  <si>
    <t>Equivalent soil</t>
  </si>
  <si>
    <t>mass (Mg/ha)</t>
  </si>
  <si>
    <t>SOC Mg/ha</t>
  </si>
  <si>
    <t>N Mg/ha</t>
  </si>
  <si>
    <t>Soil depth</t>
  </si>
  <si>
    <t>cm</t>
  </si>
  <si>
    <t>1991 tillage trail</t>
  </si>
  <si>
    <t>1995 tillage-rotation trail</t>
  </si>
  <si>
    <t xml:space="preserve">Table 5. Impact of tillagez and sample depth on soil organic carbon (SOC) and nitrogen storage on equivalent soil mass basis in two long-term trials
</t>
  </si>
  <si>
    <t>initiated in 1991 and 1995</t>
  </si>
  <si>
    <t>0-_x0002_5</t>
  </si>
  <si>
    <t>0-_x0002_10</t>
  </si>
  <si>
    <t>0-15</t>
  </si>
  <si>
    <t>0-_x0002_20</t>
  </si>
  <si>
    <t>0_x0002_-30</t>
  </si>
  <si>
    <t>0_x0002_-40</t>
  </si>
  <si>
    <t>0-_x0002_50</t>
  </si>
  <si>
    <t>0_x0002_-60</t>
  </si>
  <si>
    <t>0-_x0002_80</t>
  </si>
  <si>
    <t>0_x0002_-100</t>
  </si>
  <si>
    <t xml:space="preserve">zCT, conventional tillage was fall moldboard plough with spring cultivation; Chisel was fall chisel plough with spring cultivation; NT, no till system
</t>
  </si>
  <si>
    <t>had no soil disturbance except at planting.</t>
  </si>
  <si>
    <t>a c For each trial within each row and each parameter, means followed by different letters indicate significant difference according to Tukey-Kramer</t>
  </si>
  <si>
    <t>multiple means comparison (PB0.05).</t>
  </si>
  <si>
    <t>Table 3. Impact of tillage systemz and crop rotation on soil organic carbon storage after 11 yr in a long-term experiment initiated in 1995</t>
  </si>
  <si>
    <t>Contrasty</t>
  </si>
  <si>
    <t>Contrast</t>
  </si>
  <si>
    <t>Crop rotation</t>
  </si>
  <si>
    <t>Across tillage</t>
  </si>
  <si>
    <t>731 (0-5)</t>
  </si>
  <si>
    <t>2795 (0-20)</t>
  </si>
  <si>
    <t>14030 (0-100)</t>
  </si>
  <si>
    <t>Equivalent soil mass (Mg ha 1) with corresponding soil depth (cm)</t>
  </si>
  <si>
    <t>Organic carbon content (Mg/ha)</t>
  </si>
  <si>
    <t>*</t>
  </si>
  <si>
    <t>Soybean-corn</t>
  </si>
  <si>
    <t>NS</t>
  </si>
  <si>
    <t>**</t>
  </si>
  <si>
    <t>Differencex</t>
  </si>
  <si>
    <t>Continuous corn</t>
  </si>
  <si>
    <t>Continuous soybean</t>
  </si>
  <si>
    <t>Soybean-winter wheat</t>
  </si>
  <si>
    <t>Soybean-winter wheat- corn</t>
  </si>
  <si>
    <t>Across rotation</t>
  </si>
  <si>
    <t xml:space="preserve"> +</t>
  </si>
  <si>
    <t>p values</t>
  </si>
  <si>
    <t>Tillage</t>
  </si>
  <si>
    <t>Rotation</t>
  </si>
  <si>
    <t>Interacton</t>
  </si>
  <si>
    <t>zCT, conventional tillage was fall moldboard plough with spring cultivation; NT, no till system had no soil disturbance except at planting.</t>
  </si>
  <si>
    <t>ySingle degree of freedom contrasts between tillage system within a crop rotation.</t>
  </si>
  <si>
    <t>xStatistical differences across rotation, sliced by tillage.</t>
  </si>
  <si>
    <t>**, *,  , NS Represent statistical significance at P 0.01, P 0.05, P 0.10, and P 0.10, respectively.</t>
  </si>
  <si>
    <t>a-c Within each column, means followed by different letters indicate significant difference according to a protected LSD test (PB0.05).</t>
  </si>
  <si>
    <t>From Table 1. Effect of tillage systemz on select soil parameters and Cornell soil health assessment (CSHA) score in 0 15 cm after 14 yr in a long-term
experiment initiated in 1995</t>
  </si>
  <si>
    <t>Unit</t>
  </si>
  <si>
    <t>Soil parameters</t>
  </si>
  <si>
    <t>Tillage effect (Pr&gt;F)</t>
  </si>
  <si>
    <t>Tillage by rotation interaction (Pr_x0002_F)</t>
  </si>
  <si>
    <t>%</t>
  </si>
  <si>
    <t>Organic matter</t>
  </si>
  <si>
    <t>They use "equvivalent soil mass" all the time, though they do not say that they measure it - and when they have measured it. It is in table 5 as well.</t>
  </si>
  <si>
    <t>ES</t>
  </si>
  <si>
    <t>mean</t>
  </si>
  <si>
    <t>SD</t>
  </si>
  <si>
    <t>n</t>
  </si>
  <si>
    <t>Depth correction</t>
  </si>
  <si>
    <t>1991 study</t>
  </si>
  <si>
    <t>0-30</t>
  </si>
  <si>
    <t>0-100</t>
  </si>
  <si>
    <t>20 cm</t>
  </si>
  <si>
    <t>HO</t>
  </si>
  <si>
    <t>mouldboard and cultivator</t>
  </si>
  <si>
    <t>IO</t>
  </si>
  <si>
    <t>chisel and disk</t>
  </si>
  <si>
    <t>NT-HO</t>
  </si>
  <si>
    <t>IO-HO</t>
  </si>
  <si>
    <t>NT-IO</t>
  </si>
  <si>
    <t>1995 study</t>
  </si>
  <si>
    <t>n/a</t>
  </si>
  <si>
    <t>conc</t>
  </si>
  <si>
    <t>stock</t>
  </si>
  <si>
    <t>Group</t>
  </si>
  <si>
    <t>Mean</t>
  </si>
  <si>
    <t>p</t>
  </si>
  <si>
    <t>Number of groups</t>
  </si>
  <si>
    <t>Total</t>
  </si>
  <si>
    <t>ANOVA</t>
  </si>
  <si>
    <t>SS</t>
  </si>
  <si>
    <t>d.f.</t>
  </si>
  <si>
    <t>MS</t>
  </si>
  <si>
    <t>F</t>
  </si>
  <si>
    <t>Between</t>
  </si>
  <si>
    <t>Within</t>
  </si>
  <si>
    <t>Pooled SD=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</si>
</sst>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0" fillId="0" borderId="0" xfId="0" applyAlignme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/>
    <xf numFmtId="0" fontId="0" fillId="0" borderId="0" xfId="0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horizontal="left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Fill="1" applyBorder="1"/>
    <xf numFmtId="0" fontId="6" fillId="0" borderId="0" xfId="0" applyFont="1"/>
    <xf numFmtId="164" fontId="6" fillId="0" borderId="0" xfId="0" applyNumberFormat="1" applyFont="1"/>
    <xf numFmtId="164" fontId="0" fillId="0" borderId="0" xfId="0" applyNumberFormat="1"/>
    <xf numFmtId="0" fontId="0" fillId="0" borderId="0" xfId="0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0"/>
  <sheetViews>
    <sheetView tabSelected="1" topLeftCell="B16" zoomScale="55" zoomScaleNormal="55" workbookViewId="0">
      <selection activeCell="Q51" sqref="Q51"/>
    </sheetView>
  </sheetViews>
  <sheetFormatPr defaultColWidth="11" defaultRowHeight="15.75" x14ac:dyDescent="0.25"/>
  <cols>
    <col min="3" max="3" width="10.875" style="4"/>
    <col min="22" max="22" width="18.5" customWidth="1"/>
    <col min="23" max="23" width="12.625" customWidth="1"/>
    <col min="30" max="30" width="12.375" customWidth="1"/>
  </cols>
  <sheetData>
    <row r="1" spans="1:34" x14ac:dyDescent="0.25">
      <c r="A1" s="5" t="s">
        <v>13</v>
      </c>
      <c r="B1" s="6" t="s">
        <v>14</v>
      </c>
      <c r="C1" s="5" t="s">
        <v>15</v>
      </c>
      <c r="D1" s="5" t="s">
        <v>16</v>
      </c>
      <c r="E1" s="5" t="s">
        <v>17</v>
      </c>
      <c r="F1" s="5" t="s">
        <v>18</v>
      </c>
      <c r="G1" s="7" t="s">
        <v>19</v>
      </c>
      <c r="H1" s="5" t="s">
        <v>20</v>
      </c>
      <c r="I1" s="5" t="s">
        <v>21</v>
      </c>
      <c r="J1" s="5" t="s">
        <v>22</v>
      </c>
      <c r="K1" s="8" t="s">
        <v>23</v>
      </c>
      <c r="L1" s="8" t="s">
        <v>24</v>
      </c>
      <c r="M1" s="5" t="s">
        <v>25</v>
      </c>
      <c r="N1" s="5" t="s">
        <v>26</v>
      </c>
      <c r="O1" s="5" t="s">
        <v>27</v>
      </c>
      <c r="P1" s="5" t="s">
        <v>28</v>
      </c>
      <c r="Q1" s="5" t="s">
        <v>29</v>
      </c>
      <c r="R1" s="5" t="s">
        <v>30</v>
      </c>
      <c r="S1" s="5" t="s">
        <v>31</v>
      </c>
      <c r="T1" s="5" t="s">
        <v>32</v>
      </c>
      <c r="U1" s="5" t="s">
        <v>33</v>
      </c>
      <c r="W1" s="4"/>
    </row>
    <row r="2" spans="1:34" x14ac:dyDescent="0.25">
      <c r="A2" s="1" t="s">
        <v>0</v>
      </c>
      <c r="B2" s="2" t="s">
        <v>1</v>
      </c>
      <c r="C2" s="1" t="s">
        <v>2</v>
      </c>
      <c r="D2" s="1" t="s">
        <v>3</v>
      </c>
      <c r="E2" s="1">
        <v>2014</v>
      </c>
      <c r="F2" s="1">
        <v>94</v>
      </c>
      <c r="G2" s="1" t="s">
        <v>4</v>
      </c>
      <c r="H2" s="1"/>
      <c r="I2" s="1" t="s">
        <v>5</v>
      </c>
      <c r="J2" s="1" t="s">
        <v>6</v>
      </c>
      <c r="K2" s="3">
        <v>42.433329999999998</v>
      </c>
      <c r="L2" s="3">
        <v>-81.883330000000001</v>
      </c>
      <c r="M2" s="1" t="s">
        <v>7</v>
      </c>
      <c r="N2" s="1" t="s">
        <v>8</v>
      </c>
      <c r="O2" s="1">
        <v>3</v>
      </c>
      <c r="P2" s="1" t="s">
        <v>9</v>
      </c>
      <c r="Q2" s="1" t="s">
        <v>34</v>
      </c>
      <c r="R2" s="9" t="s">
        <v>35</v>
      </c>
      <c r="S2" s="9" t="s">
        <v>36</v>
      </c>
      <c r="T2" s="1" t="s">
        <v>37</v>
      </c>
      <c r="W2" s="4"/>
    </row>
    <row r="3" spans="1:34" x14ac:dyDescent="0.25">
      <c r="A3" s="1" t="s">
        <v>0</v>
      </c>
      <c r="B3" s="2" t="s">
        <v>1</v>
      </c>
      <c r="C3" s="1" t="s">
        <v>2</v>
      </c>
      <c r="D3" s="1" t="s">
        <v>3</v>
      </c>
      <c r="E3" s="1">
        <v>2014</v>
      </c>
      <c r="F3" s="1">
        <v>94</v>
      </c>
      <c r="G3" s="1" t="s">
        <v>4</v>
      </c>
      <c r="H3" s="1"/>
      <c r="I3" s="1" t="s">
        <v>5</v>
      </c>
      <c r="J3" s="1" t="s">
        <v>6</v>
      </c>
      <c r="K3" s="3">
        <v>42.433329999999998</v>
      </c>
      <c r="L3" s="3">
        <v>-81.883330000000001</v>
      </c>
      <c r="M3" s="1" t="s">
        <v>7</v>
      </c>
      <c r="N3" s="1" t="s">
        <v>10</v>
      </c>
      <c r="O3" s="1" t="s">
        <v>11</v>
      </c>
      <c r="P3" s="1" t="s">
        <v>12</v>
      </c>
      <c r="Q3" s="1" t="s">
        <v>34</v>
      </c>
      <c r="R3" s="9" t="s">
        <v>35</v>
      </c>
      <c r="S3" s="9" t="s">
        <v>36</v>
      </c>
      <c r="T3" s="1" t="s">
        <v>37</v>
      </c>
      <c r="V3" s="10" t="s">
        <v>103</v>
      </c>
      <c r="W3" s="4"/>
    </row>
    <row r="4" spans="1:34" x14ac:dyDescent="0.25">
      <c r="A4" s="1"/>
      <c r="B4" s="2"/>
      <c r="C4" s="1"/>
      <c r="D4" s="1"/>
      <c r="E4" s="1"/>
      <c r="F4" s="1"/>
      <c r="G4" s="1"/>
      <c r="H4" s="1"/>
      <c r="I4" s="1"/>
      <c r="J4" s="1"/>
      <c r="K4" s="3"/>
      <c r="W4" s="4"/>
    </row>
    <row r="5" spans="1:34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3"/>
      <c r="V5" t="s">
        <v>105</v>
      </c>
      <c r="W5" t="s">
        <v>104</v>
      </c>
      <c r="X5" t="s">
        <v>46</v>
      </c>
      <c r="Y5" t="s">
        <v>47</v>
      </c>
      <c r="Z5" t="s">
        <v>106</v>
      </c>
      <c r="AA5" t="s">
        <v>113</v>
      </c>
      <c r="AC5" t="s">
        <v>107</v>
      </c>
    </row>
    <row r="6" spans="1:34" x14ac:dyDescent="0.25">
      <c r="A6" s="1" t="s">
        <v>110</v>
      </c>
      <c r="B6" s="2"/>
      <c r="C6" s="1"/>
      <c r="D6" s="1"/>
      <c r="E6" s="1"/>
      <c r="F6" s="1"/>
      <c r="G6" s="1"/>
      <c r="H6" s="1"/>
      <c r="I6" s="1"/>
      <c r="J6" s="1"/>
      <c r="K6" s="3"/>
      <c r="V6" t="s">
        <v>109</v>
      </c>
      <c r="W6" t="s">
        <v>108</v>
      </c>
      <c r="X6">
        <v>4.22</v>
      </c>
      <c r="Y6">
        <v>4.6100000000000003</v>
      </c>
      <c r="Z6">
        <v>4.0599999999999997E-2</v>
      </c>
      <c r="AA6">
        <f>Sheet2!B12</f>
        <v>0.28737500082764716</v>
      </c>
      <c r="AC6">
        <v>0.52539999999999998</v>
      </c>
    </row>
    <row r="7" spans="1:34" x14ac:dyDescent="0.25">
      <c r="W7" s="4"/>
    </row>
    <row r="8" spans="1:34" x14ac:dyDescent="0.25">
      <c r="A8" t="s">
        <v>38</v>
      </c>
      <c r="W8" s="4"/>
    </row>
    <row r="9" spans="1:34" x14ac:dyDescent="0.25">
      <c r="A9" t="s">
        <v>39</v>
      </c>
      <c r="W9" s="4"/>
    </row>
    <row r="10" spans="1:34" x14ac:dyDescent="0.25">
      <c r="A10" t="s">
        <v>40</v>
      </c>
      <c r="W10" s="4"/>
    </row>
    <row r="11" spans="1:34" x14ac:dyDescent="0.25">
      <c r="A11" t="s">
        <v>41</v>
      </c>
      <c r="V11" s="12" t="s">
        <v>73</v>
      </c>
      <c r="W11" s="4"/>
    </row>
    <row r="12" spans="1:34" x14ac:dyDescent="0.25">
      <c r="W12" s="4"/>
    </row>
    <row r="13" spans="1:34" x14ac:dyDescent="0.25">
      <c r="A13" t="s">
        <v>42</v>
      </c>
      <c r="W13" s="23" t="s">
        <v>81</v>
      </c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x14ac:dyDescent="0.25">
      <c r="A14" t="s">
        <v>43</v>
      </c>
      <c r="W14" s="23" t="s">
        <v>78</v>
      </c>
      <c r="X14" s="23"/>
      <c r="Y14" s="23"/>
      <c r="Z14" s="23"/>
      <c r="AA14" s="23" t="s">
        <v>79</v>
      </c>
      <c r="AB14" s="23"/>
      <c r="AC14" s="23"/>
      <c r="AD14" s="23"/>
      <c r="AE14" s="23" t="s">
        <v>80</v>
      </c>
      <c r="AF14" s="23"/>
      <c r="AG14" s="23"/>
      <c r="AH14" s="23"/>
    </row>
    <row r="15" spans="1:34" x14ac:dyDescent="0.25">
      <c r="A15" t="s">
        <v>44</v>
      </c>
      <c r="V15" t="s">
        <v>76</v>
      </c>
      <c r="W15" t="s">
        <v>46</v>
      </c>
      <c r="X15" t="s">
        <v>74</v>
      </c>
      <c r="Y15" t="s">
        <v>47</v>
      </c>
      <c r="Z15" t="s">
        <v>77</v>
      </c>
      <c r="AA15" t="s">
        <v>46</v>
      </c>
      <c r="AB15" t="s">
        <v>75</v>
      </c>
      <c r="AC15" t="s">
        <v>47</v>
      </c>
      <c r="AD15" t="s">
        <v>77</v>
      </c>
      <c r="AE15" t="s">
        <v>46</v>
      </c>
      <c r="AF15" t="s">
        <v>75</v>
      </c>
      <c r="AG15" t="s">
        <v>47</v>
      </c>
      <c r="AH15" t="s">
        <v>77</v>
      </c>
    </row>
    <row r="16" spans="1:34" x14ac:dyDescent="0.25">
      <c r="A16" t="s">
        <v>45</v>
      </c>
      <c r="W16" s="23" t="s">
        <v>82</v>
      </c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0:34" x14ac:dyDescent="0.25">
      <c r="V17" t="s">
        <v>88</v>
      </c>
      <c r="W17">
        <v>13.7</v>
      </c>
      <c r="X17" t="s">
        <v>83</v>
      </c>
      <c r="Y17">
        <v>21.2</v>
      </c>
      <c r="Z17">
        <v>17</v>
      </c>
      <c r="AA17">
        <v>51.1</v>
      </c>
      <c r="AB17" t="s">
        <v>93</v>
      </c>
      <c r="AC17">
        <v>70.900000000000006</v>
      </c>
      <c r="AD17">
        <v>60.2</v>
      </c>
      <c r="AE17">
        <v>158</v>
      </c>
      <c r="AF17" t="s">
        <v>93</v>
      </c>
      <c r="AG17">
        <v>203</v>
      </c>
      <c r="AH17">
        <v>179</v>
      </c>
    </row>
    <row r="18" spans="10:34" x14ac:dyDescent="0.25">
      <c r="V18" t="s">
        <v>84</v>
      </c>
      <c r="W18" s="4">
        <v>16.7</v>
      </c>
      <c r="X18" t="s">
        <v>85</v>
      </c>
      <c r="Y18">
        <v>17.5</v>
      </c>
      <c r="Z18">
        <v>17.100000000000001</v>
      </c>
      <c r="AA18">
        <v>60.7</v>
      </c>
      <c r="AB18" t="s">
        <v>85</v>
      </c>
      <c r="AC18">
        <v>52.5</v>
      </c>
      <c r="AD18">
        <v>56.4</v>
      </c>
      <c r="AE18">
        <v>169</v>
      </c>
      <c r="AF18" t="s">
        <v>85</v>
      </c>
      <c r="AG18">
        <v>162</v>
      </c>
      <c r="AH18">
        <v>166</v>
      </c>
    </row>
    <row r="19" spans="10:34" x14ac:dyDescent="0.25">
      <c r="V19" t="s">
        <v>89</v>
      </c>
      <c r="W19">
        <v>11.9</v>
      </c>
      <c r="X19" t="s">
        <v>83</v>
      </c>
      <c r="Y19">
        <v>17.899999999999999</v>
      </c>
      <c r="Z19">
        <v>14.6</v>
      </c>
      <c r="AA19">
        <v>45.2</v>
      </c>
      <c r="AB19" t="s">
        <v>85</v>
      </c>
      <c r="AC19">
        <v>62.3</v>
      </c>
      <c r="AD19">
        <v>53.1</v>
      </c>
      <c r="AE19">
        <v>153</v>
      </c>
      <c r="AF19" t="s">
        <v>85</v>
      </c>
      <c r="AG19">
        <v>181</v>
      </c>
      <c r="AH19">
        <v>166</v>
      </c>
    </row>
    <row r="20" spans="10:34" x14ac:dyDescent="0.25">
      <c r="V20" t="s">
        <v>90</v>
      </c>
      <c r="W20">
        <v>21.5</v>
      </c>
      <c r="X20" t="s">
        <v>85</v>
      </c>
      <c r="Y20">
        <v>25.6</v>
      </c>
      <c r="Z20">
        <v>23.5</v>
      </c>
      <c r="AA20">
        <v>79</v>
      </c>
      <c r="AB20" t="s">
        <v>85</v>
      </c>
      <c r="AC20">
        <v>79.8</v>
      </c>
      <c r="AD20">
        <v>79.400000000000006</v>
      </c>
      <c r="AE20">
        <v>190</v>
      </c>
      <c r="AF20" t="s">
        <v>85</v>
      </c>
      <c r="AG20">
        <v>202</v>
      </c>
      <c r="AH20">
        <v>196</v>
      </c>
    </row>
    <row r="21" spans="10:34" x14ac:dyDescent="0.25">
      <c r="V21" t="s">
        <v>91</v>
      </c>
      <c r="W21">
        <v>14.1</v>
      </c>
      <c r="X21" t="s">
        <v>86</v>
      </c>
      <c r="Y21">
        <v>22.6</v>
      </c>
      <c r="Z21">
        <v>17.8</v>
      </c>
      <c r="AA21">
        <v>51.5</v>
      </c>
      <c r="AB21" t="s">
        <v>85</v>
      </c>
      <c r="AC21">
        <v>69.599999999999994</v>
      </c>
      <c r="AD21">
        <v>59.9</v>
      </c>
      <c r="AE21">
        <v>156</v>
      </c>
      <c r="AF21" t="s">
        <v>93</v>
      </c>
      <c r="AG21">
        <v>191</v>
      </c>
      <c r="AH21">
        <v>173</v>
      </c>
    </row>
    <row r="22" spans="10:34" x14ac:dyDescent="0.25">
      <c r="V22" t="s">
        <v>92</v>
      </c>
      <c r="W22">
        <v>15.2</v>
      </c>
      <c r="X22" t="s">
        <v>86</v>
      </c>
      <c r="Y22">
        <v>20.7</v>
      </c>
      <c r="Z22">
        <v>18</v>
      </c>
      <c r="AA22">
        <v>56.4</v>
      </c>
      <c r="AB22" t="s">
        <v>93</v>
      </c>
      <c r="AC22">
        <v>66.400000000000006</v>
      </c>
      <c r="AD22">
        <v>61.8</v>
      </c>
      <c r="AE22">
        <v>164</v>
      </c>
      <c r="AF22" t="s">
        <v>83</v>
      </c>
      <c r="AG22">
        <v>187</v>
      </c>
      <c r="AH22">
        <v>176</v>
      </c>
    </row>
    <row r="23" spans="10:34" x14ac:dyDescent="0.25">
      <c r="J23" t="s">
        <v>129</v>
      </c>
      <c r="M23" t="s">
        <v>119</v>
      </c>
      <c r="V23" t="s">
        <v>87</v>
      </c>
      <c r="W23" s="4" t="s">
        <v>83</v>
      </c>
      <c r="X23" s="4"/>
      <c r="Y23" t="s">
        <v>85</v>
      </c>
      <c r="Z23" t="s">
        <v>83</v>
      </c>
      <c r="AA23" t="s">
        <v>93</v>
      </c>
      <c r="AC23" t="s">
        <v>85</v>
      </c>
      <c r="AD23" t="s">
        <v>93</v>
      </c>
      <c r="AE23" t="s">
        <v>85</v>
      </c>
      <c r="AG23" t="s">
        <v>85</v>
      </c>
      <c r="AH23" t="s">
        <v>85</v>
      </c>
    </row>
    <row r="24" spans="10:34" x14ac:dyDescent="0.25">
      <c r="J24" t="s">
        <v>127</v>
      </c>
      <c r="M24" t="s">
        <v>121</v>
      </c>
      <c r="W24" s="4"/>
    </row>
    <row r="25" spans="10:34" x14ac:dyDescent="0.25">
      <c r="J25" t="s">
        <v>111</v>
      </c>
      <c r="L25" t="s">
        <v>47</v>
      </c>
      <c r="M25" t="s">
        <v>120</v>
      </c>
      <c r="N25" s="14" t="s">
        <v>124</v>
      </c>
      <c r="W25" s="23" t="s">
        <v>94</v>
      </c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0:34" x14ac:dyDescent="0.25">
      <c r="J26" t="s">
        <v>61</v>
      </c>
      <c r="K26" t="s">
        <v>112</v>
      </c>
      <c r="L26">
        <f>Y6*10</f>
        <v>46.1</v>
      </c>
      <c r="M26">
        <f>X6*10</f>
        <v>42.199999999999996</v>
      </c>
      <c r="N26" s="14">
        <f>L26-M26</f>
        <v>3.9000000000000057</v>
      </c>
      <c r="V26" t="s">
        <v>95</v>
      </c>
      <c r="W26" s="23">
        <v>1E-3</v>
      </c>
      <c r="X26" s="23"/>
      <c r="Y26" s="23"/>
      <c r="Z26" s="23"/>
      <c r="AA26" s="23">
        <v>0.08</v>
      </c>
      <c r="AB26" s="23"/>
      <c r="AC26" s="23"/>
      <c r="AD26" s="23"/>
      <c r="AE26" s="23">
        <v>0.04</v>
      </c>
      <c r="AF26" s="23"/>
      <c r="AG26" s="23"/>
      <c r="AH26" s="23"/>
    </row>
    <row r="27" spans="10:34" x14ac:dyDescent="0.25">
      <c r="K27" t="s">
        <v>113</v>
      </c>
      <c r="L27">
        <f>AA6*10</f>
        <v>2.8737500082764718</v>
      </c>
      <c r="M27">
        <f>L27</f>
        <v>2.8737500082764718</v>
      </c>
      <c r="N27" s="14">
        <f>M27</f>
        <v>2.8737500082764718</v>
      </c>
      <c r="V27" t="s">
        <v>96</v>
      </c>
      <c r="W27" s="23">
        <v>0.01</v>
      </c>
      <c r="X27" s="23"/>
      <c r="Y27" s="23"/>
      <c r="Z27" s="23"/>
      <c r="AA27" s="23">
        <v>0.08</v>
      </c>
      <c r="AB27" s="23"/>
      <c r="AC27" s="23"/>
      <c r="AD27" s="23"/>
      <c r="AE27" s="23">
        <v>0.3</v>
      </c>
      <c r="AF27" s="23"/>
      <c r="AG27" s="23"/>
      <c r="AH27" s="23"/>
    </row>
    <row r="28" spans="10:34" x14ac:dyDescent="0.25">
      <c r="K28" t="s">
        <v>114</v>
      </c>
      <c r="L28">
        <v>6</v>
      </c>
      <c r="M28">
        <v>6</v>
      </c>
      <c r="N28" s="14">
        <v>12</v>
      </c>
      <c r="V28" t="s">
        <v>97</v>
      </c>
      <c r="W28" s="23">
        <v>0.28999999999999998</v>
      </c>
      <c r="X28" s="23"/>
      <c r="Y28" s="23"/>
      <c r="Z28" s="23"/>
      <c r="AA28" s="23">
        <v>0.31</v>
      </c>
      <c r="AB28" s="23"/>
      <c r="AC28" s="23"/>
      <c r="AD28" s="23"/>
      <c r="AE28" s="23">
        <v>0.42</v>
      </c>
      <c r="AF28" s="23"/>
      <c r="AG28" s="23"/>
      <c r="AH28" s="23"/>
    </row>
    <row r="29" spans="10:34" x14ac:dyDescent="0.25">
      <c r="K29" t="s">
        <v>115</v>
      </c>
      <c r="L29">
        <v>1</v>
      </c>
      <c r="M29">
        <v>1</v>
      </c>
      <c r="N29" s="14">
        <v>1</v>
      </c>
      <c r="W29" s="4"/>
    </row>
    <row r="30" spans="10:34" x14ac:dyDescent="0.25">
      <c r="V30" t="s">
        <v>98</v>
      </c>
      <c r="W30" s="4"/>
    </row>
    <row r="31" spans="10:34" x14ac:dyDescent="0.25">
      <c r="V31" t="s">
        <v>99</v>
      </c>
      <c r="W31" s="4"/>
    </row>
    <row r="32" spans="10:34" x14ac:dyDescent="0.25">
      <c r="V32" t="s">
        <v>100</v>
      </c>
      <c r="W32" s="4"/>
    </row>
    <row r="33" spans="10:34" x14ac:dyDescent="0.25">
      <c r="V33" t="s">
        <v>101</v>
      </c>
      <c r="W33" s="4"/>
    </row>
    <row r="34" spans="10:34" x14ac:dyDescent="0.25">
      <c r="V34" t="s">
        <v>102</v>
      </c>
      <c r="W34" s="4"/>
    </row>
    <row r="36" spans="10:34" x14ac:dyDescent="0.25">
      <c r="V36" s="10" t="s">
        <v>57</v>
      </c>
    </row>
    <row r="37" spans="10:34" x14ac:dyDescent="0.25">
      <c r="V37" s="11" t="s">
        <v>58</v>
      </c>
    </row>
    <row r="39" spans="10:34" x14ac:dyDescent="0.25">
      <c r="J39" t="s">
        <v>130</v>
      </c>
      <c r="M39" t="s">
        <v>119</v>
      </c>
      <c r="N39" t="s">
        <v>119</v>
      </c>
      <c r="W39" s="23" t="s">
        <v>55</v>
      </c>
      <c r="X39" s="23"/>
      <c r="Y39" s="23"/>
      <c r="Z39" s="23"/>
      <c r="AA39" s="23"/>
      <c r="AB39" s="23"/>
      <c r="AC39" s="23"/>
      <c r="AD39" s="23" t="s">
        <v>56</v>
      </c>
      <c r="AE39" s="23"/>
      <c r="AF39" s="23"/>
      <c r="AG39" s="23"/>
      <c r="AH39" s="23"/>
    </row>
    <row r="40" spans="10:34" x14ac:dyDescent="0.25">
      <c r="J40" t="s">
        <v>116</v>
      </c>
      <c r="M40" t="s">
        <v>123</v>
      </c>
      <c r="N40" t="s">
        <v>121</v>
      </c>
      <c r="V40" t="s">
        <v>53</v>
      </c>
      <c r="W40" t="s">
        <v>49</v>
      </c>
      <c r="X40" s="23" t="s">
        <v>51</v>
      </c>
      <c r="Y40" s="23"/>
      <c r="Z40" s="23"/>
      <c r="AA40" s="23" t="s">
        <v>52</v>
      </c>
      <c r="AB40" s="23"/>
      <c r="AC40" s="23"/>
      <c r="AD40" t="s">
        <v>49</v>
      </c>
      <c r="AE40" s="23" t="s">
        <v>51</v>
      </c>
      <c r="AF40" s="23"/>
      <c r="AG40" s="23" t="s">
        <v>52</v>
      </c>
      <c r="AH40" s="23"/>
    </row>
    <row r="41" spans="10:34" x14ac:dyDescent="0.25">
      <c r="J41" t="s">
        <v>111</v>
      </c>
      <c r="L41" t="s">
        <v>47</v>
      </c>
      <c r="M41" t="s">
        <v>122</v>
      </c>
      <c r="N41" t="s">
        <v>120</v>
      </c>
      <c r="O41" s="15" t="s">
        <v>124</v>
      </c>
      <c r="P41" s="15" t="s">
        <v>125</v>
      </c>
      <c r="Q41" s="15" t="s">
        <v>126</v>
      </c>
      <c r="V41" t="s">
        <v>54</v>
      </c>
      <c r="W41" t="s">
        <v>50</v>
      </c>
      <c r="X41" t="s">
        <v>46</v>
      </c>
      <c r="Y41" t="s">
        <v>47</v>
      </c>
      <c r="Z41" t="s">
        <v>48</v>
      </c>
      <c r="AA41" t="s">
        <v>46</v>
      </c>
      <c r="AB41" t="s">
        <v>47</v>
      </c>
      <c r="AC41" t="s">
        <v>48</v>
      </c>
      <c r="AD41" t="s">
        <v>50</v>
      </c>
      <c r="AE41" t="s">
        <v>46</v>
      </c>
      <c r="AF41" t="s">
        <v>47</v>
      </c>
      <c r="AG41" t="s">
        <v>46</v>
      </c>
      <c r="AH41" t="s">
        <v>47</v>
      </c>
    </row>
    <row r="42" spans="10:34" x14ac:dyDescent="0.25">
      <c r="J42" t="s">
        <v>117</v>
      </c>
      <c r="K42" t="s">
        <v>112</v>
      </c>
      <c r="L42">
        <f>Y46</f>
        <v>78.5</v>
      </c>
      <c r="M42">
        <f>Z46</f>
        <v>67.8</v>
      </c>
      <c r="N42">
        <f>X46</f>
        <v>63.9</v>
      </c>
      <c r="O42" s="15">
        <f>L42-N42</f>
        <v>14.600000000000001</v>
      </c>
      <c r="P42" s="15">
        <f>M42-N42</f>
        <v>3.8999999999999986</v>
      </c>
      <c r="Q42" s="15">
        <f>L42-M42</f>
        <v>10.700000000000003</v>
      </c>
      <c r="V42" t="s">
        <v>59</v>
      </c>
      <c r="W42">
        <v>638.4</v>
      </c>
      <c r="X42">
        <v>13.2</v>
      </c>
      <c r="Y42">
        <v>16.8</v>
      </c>
      <c r="Z42">
        <v>15.5</v>
      </c>
      <c r="AA42">
        <v>1.35</v>
      </c>
      <c r="AB42">
        <v>1.63</v>
      </c>
      <c r="AC42">
        <v>1.44</v>
      </c>
      <c r="AD42">
        <v>731</v>
      </c>
      <c r="AE42">
        <v>15.5</v>
      </c>
      <c r="AF42">
        <v>21.1</v>
      </c>
      <c r="AG42">
        <v>1.77</v>
      </c>
      <c r="AH42">
        <v>3.3</v>
      </c>
    </row>
    <row r="43" spans="10:34" x14ac:dyDescent="0.25">
      <c r="K43" t="s">
        <v>113</v>
      </c>
      <c r="L43" t="s">
        <v>128</v>
      </c>
      <c r="M43" t="s">
        <v>128</v>
      </c>
      <c r="N43" t="s">
        <v>128</v>
      </c>
      <c r="O43" s="15" t="s">
        <v>128</v>
      </c>
      <c r="P43" s="15" t="s">
        <v>128</v>
      </c>
      <c r="Q43" s="15" t="s">
        <v>128</v>
      </c>
      <c r="V43" t="s">
        <v>60</v>
      </c>
      <c r="W43">
        <v>1226</v>
      </c>
      <c r="X43">
        <v>25.7</v>
      </c>
      <c r="Y43">
        <v>30.5</v>
      </c>
      <c r="Z43">
        <v>28.8</v>
      </c>
      <c r="AA43">
        <v>2.61</v>
      </c>
      <c r="AB43">
        <v>3.05</v>
      </c>
      <c r="AC43">
        <v>2.77</v>
      </c>
      <c r="AD43">
        <v>1367</v>
      </c>
      <c r="AE43">
        <v>28.7</v>
      </c>
      <c r="AF43">
        <v>36.299999999999997</v>
      </c>
      <c r="AG43">
        <v>3.36</v>
      </c>
      <c r="AH43">
        <v>5.85</v>
      </c>
    </row>
    <row r="44" spans="10:34" x14ac:dyDescent="0.25">
      <c r="K44" t="s">
        <v>114</v>
      </c>
      <c r="L44">
        <v>6</v>
      </c>
      <c r="M44">
        <v>6</v>
      </c>
      <c r="N44">
        <v>6</v>
      </c>
      <c r="O44" s="15">
        <v>12</v>
      </c>
      <c r="P44" s="15">
        <v>12</v>
      </c>
      <c r="Q44" s="15">
        <v>12</v>
      </c>
      <c r="V44" t="s">
        <v>61</v>
      </c>
      <c r="W44">
        <v>1827</v>
      </c>
      <c r="X44">
        <v>37.799999999999997</v>
      </c>
      <c r="Y44">
        <v>44.2</v>
      </c>
      <c r="Z44">
        <v>41</v>
      </c>
      <c r="AA44">
        <v>3.89</v>
      </c>
      <c r="AB44">
        <v>4.46</v>
      </c>
      <c r="AC44">
        <v>4.05</v>
      </c>
      <c r="AD44">
        <v>2167</v>
      </c>
      <c r="AE44">
        <v>45.4</v>
      </c>
      <c r="AF44">
        <v>54.9</v>
      </c>
      <c r="AG44">
        <v>5.36</v>
      </c>
      <c r="AH44">
        <v>9</v>
      </c>
    </row>
    <row r="45" spans="10:34" x14ac:dyDescent="0.25">
      <c r="J45" t="s">
        <v>118</v>
      </c>
      <c r="K45" t="s">
        <v>112</v>
      </c>
      <c r="L45">
        <f>Y50</f>
        <v>141</v>
      </c>
      <c r="M45">
        <f>Z50</f>
        <v>132</v>
      </c>
      <c r="N45">
        <f>X50</f>
        <v>122</v>
      </c>
      <c r="O45" s="15">
        <f>L45-N45</f>
        <v>19</v>
      </c>
      <c r="P45" s="15">
        <f>M45-N45</f>
        <v>10</v>
      </c>
      <c r="Q45" s="15">
        <f>L45-M45</f>
        <v>9</v>
      </c>
      <c r="V45" t="s">
        <v>62</v>
      </c>
      <c r="W45">
        <v>2443</v>
      </c>
      <c r="X45">
        <v>48.7</v>
      </c>
      <c r="Y45">
        <v>57.6</v>
      </c>
      <c r="Z45">
        <v>51.5</v>
      </c>
      <c r="AA45">
        <v>5.04</v>
      </c>
      <c r="AB45">
        <v>5.81</v>
      </c>
      <c r="AC45">
        <v>5.0999999999999996</v>
      </c>
      <c r="AD45">
        <v>2795</v>
      </c>
      <c r="AE45">
        <v>57.3</v>
      </c>
      <c r="AF45">
        <v>68.400000000000006</v>
      </c>
      <c r="AG45">
        <v>6.79</v>
      </c>
      <c r="AH45">
        <v>12.3</v>
      </c>
    </row>
    <row r="46" spans="10:34" x14ac:dyDescent="0.25">
      <c r="K46" t="s">
        <v>113</v>
      </c>
      <c r="L46" t="s">
        <v>128</v>
      </c>
      <c r="M46" t="s">
        <v>128</v>
      </c>
      <c r="N46" t="s">
        <v>128</v>
      </c>
      <c r="O46" s="15" t="s">
        <v>128</v>
      </c>
      <c r="P46" s="15" t="s">
        <v>128</v>
      </c>
      <c r="Q46" s="15" t="s">
        <v>128</v>
      </c>
      <c r="V46" t="s">
        <v>63</v>
      </c>
      <c r="W46">
        <v>3680</v>
      </c>
      <c r="X46">
        <v>63.9</v>
      </c>
      <c r="Y46">
        <v>78.5</v>
      </c>
      <c r="Z46">
        <v>67.8</v>
      </c>
      <c r="AA46">
        <v>6.68</v>
      </c>
      <c r="AB46">
        <v>7.85</v>
      </c>
      <c r="AC46">
        <v>6.67</v>
      </c>
      <c r="AD46">
        <v>4235</v>
      </c>
      <c r="AE46">
        <v>76</v>
      </c>
      <c r="AF46">
        <v>89.4</v>
      </c>
      <c r="AG46">
        <v>9.17</v>
      </c>
      <c r="AH46">
        <v>16.100000000000001</v>
      </c>
    </row>
    <row r="47" spans="10:34" x14ac:dyDescent="0.25">
      <c r="K47" t="s">
        <v>114</v>
      </c>
      <c r="L47">
        <v>6</v>
      </c>
      <c r="M47">
        <v>6</v>
      </c>
      <c r="N47">
        <v>6</v>
      </c>
      <c r="O47" s="15">
        <v>12</v>
      </c>
      <c r="P47" s="15">
        <v>12</v>
      </c>
      <c r="Q47" s="15">
        <v>12</v>
      </c>
      <c r="V47" t="s">
        <v>64</v>
      </c>
      <c r="W47">
        <v>5023</v>
      </c>
      <c r="X47">
        <v>75.400000000000006</v>
      </c>
      <c r="Y47">
        <v>92.5</v>
      </c>
      <c r="Z47">
        <v>80.7</v>
      </c>
      <c r="AA47">
        <v>7.81</v>
      </c>
      <c r="AB47">
        <v>9.1199999999999992</v>
      </c>
      <c r="AC47">
        <v>7.72</v>
      </c>
      <c r="AD47">
        <v>5600</v>
      </c>
      <c r="AE47">
        <v>86.8</v>
      </c>
      <c r="AF47">
        <v>103</v>
      </c>
      <c r="AG47">
        <v>10.5</v>
      </c>
      <c r="AH47">
        <v>18.399999999999999</v>
      </c>
    </row>
    <row r="48" spans="10:34" x14ac:dyDescent="0.25">
      <c r="V48" t="s">
        <v>65</v>
      </c>
      <c r="W48">
        <v>6318</v>
      </c>
      <c r="X48">
        <v>86.3</v>
      </c>
      <c r="Y48">
        <v>104</v>
      </c>
      <c r="Z48">
        <v>93.1</v>
      </c>
      <c r="AA48">
        <v>8.76</v>
      </c>
      <c r="AB48">
        <v>10.1</v>
      </c>
      <c r="AC48">
        <v>8.92</v>
      </c>
      <c r="AD48">
        <v>6966</v>
      </c>
      <c r="AE48">
        <v>97.9</v>
      </c>
      <c r="AF48">
        <v>116</v>
      </c>
      <c r="AG48">
        <v>11.7</v>
      </c>
      <c r="AH48">
        <v>20.399999999999999</v>
      </c>
    </row>
    <row r="49" spans="10:34" x14ac:dyDescent="0.25">
      <c r="V49" t="s">
        <v>66</v>
      </c>
      <c r="W49">
        <v>7593</v>
      </c>
      <c r="X49">
        <v>97.5</v>
      </c>
      <c r="Y49">
        <v>116</v>
      </c>
      <c r="Z49">
        <v>106</v>
      </c>
      <c r="AA49">
        <v>9.67</v>
      </c>
      <c r="AB49">
        <v>11</v>
      </c>
      <c r="AC49">
        <v>9.6999999999999993</v>
      </c>
      <c r="AD49">
        <v>8330</v>
      </c>
      <c r="AE49">
        <v>111</v>
      </c>
      <c r="AF49">
        <v>131</v>
      </c>
      <c r="AG49">
        <v>12.8</v>
      </c>
      <c r="AH49">
        <v>22.5</v>
      </c>
    </row>
    <row r="50" spans="10:34" x14ac:dyDescent="0.25">
      <c r="V50" t="s">
        <v>67</v>
      </c>
      <c r="W50">
        <v>10256</v>
      </c>
      <c r="X50">
        <v>122</v>
      </c>
      <c r="Y50">
        <v>141</v>
      </c>
      <c r="Z50">
        <v>132</v>
      </c>
      <c r="AA50">
        <v>11.5</v>
      </c>
      <c r="AB50">
        <v>12.7</v>
      </c>
      <c r="AC50">
        <v>11.6</v>
      </c>
      <c r="AD50">
        <v>11190</v>
      </c>
      <c r="AE50">
        <v>137</v>
      </c>
      <c r="AF50">
        <v>160</v>
      </c>
      <c r="AG50">
        <v>15.2</v>
      </c>
      <c r="AH50">
        <v>26.6</v>
      </c>
    </row>
    <row r="51" spans="10:34" x14ac:dyDescent="0.25">
      <c r="J51" s="11"/>
      <c r="V51" t="s">
        <v>68</v>
      </c>
      <c r="W51">
        <v>13053</v>
      </c>
      <c r="X51">
        <v>147</v>
      </c>
      <c r="Y51">
        <v>168</v>
      </c>
      <c r="Z51">
        <v>160</v>
      </c>
      <c r="AA51">
        <v>13.3</v>
      </c>
      <c r="AB51">
        <v>14.3</v>
      </c>
      <c r="AC51">
        <v>13.3</v>
      </c>
      <c r="AD51">
        <v>14030</v>
      </c>
      <c r="AE51">
        <v>164</v>
      </c>
      <c r="AF51">
        <v>190</v>
      </c>
      <c r="AG51">
        <v>17.5</v>
      </c>
      <c r="AH51">
        <v>30.2</v>
      </c>
    </row>
    <row r="52" spans="10:34" x14ac:dyDescent="0.25">
      <c r="M52" t="s">
        <v>119</v>
      </c>
    </row>
    <row r="53" spans="10:34" x14ac:dyDescent="0.25">
      <c r="J53" t="s">
        <v>127</v>
      </c>
      <c r="M53" t="s">
        <v>121</v>
      </c>
      <c r="V53" s="4" t="s">
        <v>69</v>
      </c>
    </row>
    <row r="54" spans="10:34" x14ac:dyDescent="0.25">
      <c r="J54" t="s">
        <v>111</v>
      </c>
      <c r="L54" t="s">
        <v>47</v>
      </c>
      <c r="M54" t="s">
        <v>120</v>
      </c>
      <c r="N54" s="15" t="s">
        <v>124</v>
      </c>
      <c r="V54" s="4" t="s">
        <v>70</v>
      </c>
    </row>
    <row r="55" spans="10:34" x14ac:dyDescent="0.25">
      <c r="J55" t="s">
        <v>117</v>
      </c>
      <c r="K55" t="s">
        <v>112</v>
      </c>
      <c r="L55">
        <f>AF46</f>
        <v>89.4</v>
      </c>
      <c r="M55">
        <f>AE46</f>
        <v>76</v>
      </c>
      <c r="N55" s="15">
        <f>L55-M55</f>
        <v>13.400000000000006</v>
      </c>
      <c r="V55" s="4" t="s">
        <v>71</v>
      </c>
    </row>
    <row r="56" spans="10:34" x14ac:dyDescent="0.25">
      <c r="K56" t="s">
        <v>113</v>
      </c>
      <c r="L56" t="s">
        <v>128</v>
      </c>
      <c r="M56" t="s">
        <v>128</v>
      </c>
      <c r="N56" s="15" t="s">
        <v>128</v>
      </c>
      <c r="V56" s="4" t="s">
        <v>72</v>
      </c>
    </row>
    <row r="57" spans="10:34" x14ac:dyDescent="0.25">
      <c r="K57" t="s">
        <v>114</v>
      </c>
      <c r="L57">
        <v>6</v>
      </c>
      <c r="M57">
        <v>6</v>
      </c>
      <c r="N57" s="15">
        <v>12</v>
      </c>
    </row>
    <row r="58" spans="10:34" x14ac:dyDescent="0.25">
      <c r="J58" t="s">
        <v>118</v>
      </c>
      <c r="K58" t="s">
        <v>112</v>
      </c>
      <c r="L58">
        <f>AF51</f>
        <v>190</v>
      </c>
      <c r="M58">
        <f>AE51</f>
        <v>164</v>
      </c>
      <c r="N58" s="15">
        <f>L58-M58</f>
        <v>26</v>
      </c>
    </row>
    <row r="59" spans="10:34" x14ac:dyDescent="0.25">
      <c r="K59" t="s">
        <v>113</v>
      </c>
      <c r="L59" t="s">
        <v>128</v>
      </c>
      <c r="M59" t="s">
        <v>128</v>
      </c>
      <c r="N59" s="15" t="s">
        <v>128</v>
      </c>
    </row>
    <row r="60" spans="10:34" x14ac:dyDescent="0.25">
      <c r="K60" t="s">
        <v>114</v>
      </c>
      <c r="L60">
        <v>6</v>
      </c>
      <c r="M60">
        <v>6</v>
      </c>
      <c r="N60" s="15">
        <v>12</v>
      </c>
    </row>
  </sheetData>
  <mergeCells count="21">
    <mergeCell ref="W25:AH25"/>
    <mergeCell ref="X40:Z40"/>
    <mergeCell ref="AA40:AC40"/>
    <mergeCell ref="AE40:AF40"/>
    <mergeCell ref="AG40:AH40"/>
    <mergeCell ref="W39:AC39"/>
    <mergeCell ref="AD39:AH39"/>
    <mergeCell ref="AE26:AH26"/>
    <mergeCell ref="AE27:AH27"/>
    <mergeCell ref="AE28:AH28"/>
    <mergeCell ref="W26:Z26"/>
    <mergeCell ref="W27:Z27"/>
    <mergeCell ref="W28:Z28"/>
    <mergeCell ref="AA26:AD26"/>
    <mergeCell ref="AA27:AD27"/>
    <mergeCell ref="AA28:AD28"/>
    <mergeCell ref="W14:Z14"/>
    <mergeCell ref="AA14:AD14"/>
    <mergeCell ref="AE14:AH14"/>
    <mergeCell ref="W13:AH13"/>
    <mergeCell ref="W16:AH1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4" sqref="C4"/>
    </sheetView>
  </sheetViews>
  <sheetFormatPr defaultRowHeight="15.75" x14ac:dyDescent="0.25"/>
  <sheetData>
    <row r="1" spans="1:6" x14ac:dyDescent="0.25">
      <c r="A1" s="13" t="s">
        <v>131</v>
      </c>
      <c r="B1" s="13" t="s">
        <v>132</v>
      </c>
      <c r="C1" s="13" t="s">
        <v>114</v>
      </c>
      <c r="E1" s="13" t="s">
        <v>133</v>
      </c>
      <c r="F1" s="16" t="s">
        <v>134</v>
      </c>
    </row>
    <row r="2" spans="1:6" x14ac:dyDescent="0.25">
      <c r="A2" s="17">
        <v>1</v>
      </c>
      <c r="B2">
        <v>4.22</v>
      </c>
      <c r="C2" s="17">
        <v>6</v>
      </c>
      <c r="D2" s="17"/>
      <c r="E2">
        <v>4.0599999999999997E-2</v>
      </c>
      <c r="F2" s="19">
        <v>2</v>
      </c>
    </row>
    <row r="3" spans="1:6" x14ac:dyDescent="0.25">
      <c r="A3" s="17">
        <v>2</v>
      </c>
      <c r="B3">
        <v>4.6100000000000003</v>
      </c>
      <c r="C3" s="17">
        <v>6</v>
      </c>
      <c r="D3" s="17"/>
      <c r="E3" s="17"/>
    </row>
    <row r="4" spans="1:6" x14ac:dyDescent="0.25">
      <c r="A4" s="17"/>
      <c r="B4" s="18"/>
      <c r="C4" s="17"/>
      <c r="D4" s="17"/>
      <c r="E4" s="17"/>
    </row>
    <row r="5" spans="1:6" x14ac:dyDescent="0.25">
      <c r="A5" t="s">
        <v>135</v>
      </c>
      <c r="B5" s="20">
        <f>(B2*C2+B3*C3+B4*C4)/C5</f>
        <v>4.415</v>
      </c>
      <c r="C5" s="20">
        <f>C2+C3+C4</f>
        <v>12</v>
      </c>
    </row>
    <row r="7" spans="1:6" x14ac:dyDescent="0.25">
      <c r="A7" t="s">
        <v>136</v>
      </c>
      <c r="B7" t="s">
        <v>137</v>
      </c>
      <c r="C7" t="s">
        <v>138</v>
      </c>
      <c r="D7" t="s">
        <v>139</v>
      </c>
      <c r="E7" t="s">
        <v>140</v>
      </c>
    </row>
    <row r="8" spans="1:6" x14ac:dyDescent="0.25">
      <c r="A8" t="s">
        <v>141</v>
      </c>
      <c r="B8" s="21">
        <f>C2*(B2-B5)^2+C3*(B3-B5)^2+C4*(B4-B5)^2</f>
        <v>0.45630000000000137</v>
      </c>
      <c r="C8" s="20">
        <f>F2-1</f>
        <v>1</v>
      </c>
      <c r="D8" s="21">
        <f>B8/C8</f>
        <v>0.45630000000000137</v>
      </c>
      <c r="E8" s="21">
        <f>_xlfn.F.INV.RT(E2,C8,C9)</f>
        <v>5.5252571813923295</v>
      </c>
    </row>
    <row r="9" spans="1:6" x14ac:dyDescent="0.25">
      <c r="A9" t="s">
        <v>142</v>
      </c>
      <c r="B9" s="21">
        <f>C9*D9</f>
        <v>0.82584391100690213</v>
      </c>
      <c r="C9" s="20">
        <f>C5-C8-1</f>
        <v>10</v>
      </c>
      <c r="D9" s="21">
        <f>D8/E8</f>
        <v>8.2584391100690213E-2</v>
      </c>
      <c r="E9" s="22"/>
    </row>
    <row r="10" spans="1:6" x14ac:dyDescent="0.25">
      <c r="A10" t="s">
        <v>135</v>
      </c>
      <c r="B10" s="21">
        <f>B8+B9</f>
        <v>1.2821439110069035</v>
      </c>
      <c r="C10" s="20">
        <f>C8+C9</f>
        <v>11</v>
      </c>
    </row>
    <row r="11" spans="1:6" x14ac:dyDescent="0.25">
      <c r="B11" s="22"/>
    </row>
    <row r="12" spans="1:6" x14ac:dyDescent="0.25">
      <c r="A12" t="s">
        <v>143</v>
      </c>
      <c r="B12" s="21">
        <f>D9^0.5</f>
        <v>0.28737500082764716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2016-03-21T11:36:21Z</dcterms:created>
  <dcterms:modified xsi:type="dcterms:W3CDTF">2016-04-27T11:23:28Z</dcterms:modified>
</cp:coreProperties>
</file>